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Ы\2021 ПРОЕКТ БЮДЖЕТА\проект 2021-23гг\Сметы 2020 и свод расходов\"/>
    </mc:Choice>
  </mc:AlternateContent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8" i="1" l="1"/>
  <c r="C22" i="1" l="1"/>
  <c r="C10" i="1"/>
  <c r="C13" i="1" l="1"/>
  <c r="C16" i="1"/>
  <c r="C33" i="1" l="1"/>
  <c r="C6" i="1" l="1"/>
  <c r="C9" i="1" l="1"/>
  <c r="C43" i="1" s="1"/>
</calcChain>
</file>

<file path=xl/sharedStrings.xml><?xml version="1.0" encoding="utf-8"?>
<sst xmlns="http://schemas.openxmlformats.org/spreadsheetml/2006/main" count="46" uniqueCount="46">
  <si>
    <t>С М Е Т А</t>
  </si>
  <si>
    <t>Наименование показателя</t>
  </si>
  <si>
    <t>Статья</t>
  </si>
  <si>
    <t>ЭКР</t>
  </si>
  <si>
    <t>Заработная плата</t>
  </si>
  <si>
    <t>Начисление на зарплату</t>
  </si>
  <si>
    <t>Услуги связи</t>
  </si>
  <si>
    <t xml:space="preserve">  Прочие услуги</t>
  </si>
  <si>
    <t>Канцел.хозяйст.товары</t>
  </si>
  <si>
    <t>Всего:</t>
  </si>
  <si>
    <t>Прочие расходы</t>
  </si>
  <si>
    <t>Автогражданка</t>
  </si>
  <si>
    <t>Услуги по содерж.имущества</t>
  </si>
  <si>
    <t xml:space="preserve">Приобретение картриджа </t>
  </si>
  <si>
    <t>Заработная плата всего</t>
  </si>
  <si>
    <t>Ремонт оргтехники</t>
  </si>
  <si>
    <t>Ремонт автомобиля</t>
  </si>
  <si>
    <t>Фотовал  4*400=1600</t>
  </si>
  <si>
    <t xml:space="preserve">Услуги по электронной передаче отчетности "Контур </t>
  </si>
  <si>
    <t>Масло для замены в двигатель 4*3000=10000</t>
  </si>
  <si>
    <t>Обслуживание приборов учета тепла 1320*12=15840</t>
  </si>
  <si>
    <t>Моющее средство</t>
  </si>
  <si>
    <t>Приобретение тонера 10*270=2700</t>
  </si>
  <si>
    <t>Техосмотр автомобиля</t>
  </si>
  <si>
    <t>Обслуживание сайта 12*1100=13200</t>
  </si>
  <si>
    <t>Коммунальные услуги</t>
  </si>
  <si>
    <t>ГСМ 5000л*50руб=250000</t>
  </si>
  <si>
    <t>Предрейсовый мед.осмотр водителя 247 дн.*46,00=11362,00</t>
  </si>
  <si>
    <t>Участие в Ассоциации "Совет МО РХ"</t>
  </si>
  <si>
    <t>Разработка проектно-сметной документации</t>
  </si>
  <si>
    <t xml:space="preserve">     Освещение 1725кВт*7,0=12075:1730*7,5=12975,0</t>
  </si>
  <si>
    <t>пени.штрафы</t>
  </si>
  <si>
    <t>налоги(земельный 350,0;налог на имущество 5,0;транспортный налог 20,0)</t>
  </si>
  <si>
    <t xml:space="preserve">Приобретение зап.частей для автомобиля </t>
  </si>
  <si>
    <t>Бумага писчая 10кор*1250руб=12500</t>
  </si>
  <si>
    <t>2020 год</t>
  </si>
  <si>
    <t xml:space="preserve">Глава  Кировского  сельсовета                                         </t>
  </si>
  <si>
    <t>на 2021год</t>
  </si>
  <si>
    <t>Услуги связи,интернета 6000*12=72000</t>
  </si>
  <si>
    <t>Канцелярия ,прочие мат.запасы однократного применения</t>
  </si>
  <si>
    <t>Оплата за программ.сопров 1С (1500*12=18000;год.подписка 46,6)</t>
  </si>
  <si>
    <t xml:space="preserve">Обслуживание пожарной сигнализации (4кв*2500)                   </t>
  </si>
  <si>
    <t>исполнение судебных актов</t>
  </si>
  <si>
    <t>Отопление 35,75*4244,32=151730,19 (янв-май)    25,852*4252,08=101420,61(октяб-дек)</t>
  </si>
  <si>
    <t>В.Т.Коваль</t>
  </si>
  <si>
    <t xml:space="preserve">                                               расходов  по 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</si>
</sst>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0" fillId="0" borderId="0" xfId="0" applyFont="1"/>
    <xf numFmtId="0" fontId="4" fillId="0" borderId="0" xfId="0" applyFont="1"/>
    <xf numFmtId="0" fontId="2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right" vertical="top" wrapText="1"/>
    </xf>
    <xf numFmtId="0" fontId="5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topLeftCell="A28" zoomScaleNormal="100" workbookViewId="0">
      <selection activeCell="A3" sqref="A3:C3"/>
    </sheetView>
  </sheetViews>
  <sheetFormatPr defaultRowHeight="15" x14ac:dyDescent="0.25"/>
  <cols>
    <col min="1" max="1" width="59.140625" customWidth="1"/>
    <col min="2" max="2" width="21.140625" customWidth="1"/>
    <col min="3" max="3" width="30" customWidth="1"/>
  </cols>
  <sheetData>
    <row r="1" spans="1:3" ht="18.75" x14ac:dyDescent="0.3">
      <c r="A1" s="21" t="s">
        <v>0</v>
      </c>
      <c r="B1" s="22"/>
      <c r="C1" s="22"/>
    </row>
    <row r="2" spans="1:3" ht="18.75" x14ac:dyDescent="0.3">
      <c r="A2" s="1" t="s">
        <v>45</v>
      </c>
    </row>
    <row r="3" spans="1:3" ht="19.5" thickBot="1" x14ac:dyDescent="0.35">
      <c r="A3" s="23" t="s">
        <v>37</v>
      </c>
      <c r="B3" s="24"/>
      <c r="C3" s="24"/>
    </row>
    <row r="4" spans="1:3" ht="15.75" x14ac:dyDescent="0.25">
      <c r="A4" s="3"/>
      <c r="B4" s="14" t="s">
        <v>2</v>
      </c>
      <c r="C4" s="5"/>
    </row>
    <row r="5" spans="1:3" ht="18" customHeight="1" thickBot="1" x14ac:dyDescent="0.3">
      <c r="A5" s="4" t="s">
        <v>1</v>
      </c>
      <c r="B5" s="12" t="s">
        <v>3</v>
      </c>
      <c r="C5" s="12" t="s">
        <v>35</v>
      </c>
    </row>
    <row r="6" spans="1:3" ht="18" customHeight="1" thickBot="1" x14ac:dyDescent="0.3">
      <c r="A6" s="4" t="s">
        <v>14</v>
      </c>
      <c r="B6" s="12">
        <v>210</v>
      </c>
      <c r="C6" s="15">
        <f>C7+C8</f>
        <v>2486</v>
      </c>
    </row>
    <row r="7" spans="1:3" ht="17.25" customHeight="1" thickBot="1" x14ac:dyDescent="0.3">
      <c r="A7" s="7" t="s">
        <v>4</v>
      </c>
      <c r="B7" s="13">
        <v>211</v>
      </c>
      <c r="C7" s="8">
        <v>1909</v>
      </c>
    </row>
    <row r="8" spans="1:3" ht="16.5" thickBot="1" x14ac:dyDescent="0.3">
      <c r="A8" s="7" t="s">
        <v>5</v>
      </c>
      <c r="B8" s="13">
        <v>213</v>
      </c>
      <c r="C8" s="19">
        <v>577</v>
      </c>
    </row>
    <row r="9" spans="1:3" ht="16.5" thickBot="1" x14ac:dyDescent="0.3">
      <c r="A9" s="4"/>
      <c r="B9" s="12">
        <v>220</v>
      </c>
      <c r="C9" s="9">
        <f>C10+C16+C22</f>
        <v>271.2</v>
      </c>
    </row>
    <row r="10" spans="1:3" ht="16.5" thickBot="1" x14ac:dyDescent="0.3">
      <c r="A10" s="4" t="s">
        <v>6</v>
      </c>
      <c r="B10" s="12">
        <v>221</v>
      </c>
      <c r="C10" s="20">
        <f>C11+C12</f>
        <v>80</v>
      </c>
    </row>
    <row r="11" spans="1:3" ht="16.5" thickBot="1" x14ac:dyDescent="0.3">
      <c r="A11" s="7" t="s">
        <v>38</v>
      </c>
      <c r="B11" s="13">
        <v>221</v>
      </c>
      <c r="C11" s="8">
        <v>72</v>
      </c>
    </row>
    <row r="12" spans="1:3" ht="16.5" thickBot="1" x14ac:dyDescent="0.3">
      <c r="A12" s="7" t="s">
        <v>18</v>
      </c>
      <c r="B12" s="13">
        <v>221</v>
      </c>
      <c r="C12" s="8">
        <v>8</v>
      </c>
    </row>
    <row r="13" spans="1:3" ht="16.5" thickBot="1" x14ac:dyDescent="0.3">
      <c r="A13" s="16" t="s">
        <v>25</v>
      </c>
      <c r="B13" s="13">
        <v>223</v>
      </c>
      <c r="C13" s="8">
        <f>C14+C15</f>
        <v>278.2</v>
      </c>
    </row>
    <row r="14" spans="1:3" ht="30.75" thickBot="1" x14ac:dyDescent="0.3">
      <c r="A14" s="17" t="s">
        <v>43</v>
      </c>
      <c r="B14" s="13">
        <v>223</v>
      </c>
      <c r="C14" s="8">
        <v>253.2</v>
      </c>
    </row>
    <row r="15" spans="1:3" ht="16.5" thickBot="1" x14ac:dyDescent="0.3">
      <c r="A15" s="18" t="s">
        <v>30</v>
      </c>
      <c r="B15" s="13">
        <v>223</v>
      </c>
      <c r="C15" s="8">
        <v>25</v>
      </c>
    </row>
    <row r="16" spans="1:3" s="11" customFormat="1" ht="16.5" thickBot="1" x14ac:dyDescent="0.3">
      <c r="A16" s="4" t="s">
        <v>12</v>
      </c>
      <c r="B16" s="12">
        <v>225</v>
      </c>
      <c r="C16" s="6">
        <f>C17+C19+C20+C21+C18</f>
        <v>88.9</v>
      </c>
    </row>
    <row r="17" spans="1:3" ht="16.5" thickBot="1" x14ac:dyDescent="0.3">
      <c r="A17" s="7" t="s">
        <v>15</v>
      </c>
      <c r="B17" s="13">
        <v>225</v>
      </c>
      <c r="C17" s="8">
        <v>3</v>
      </c>
    </row>
    <row r="18" spans="1:3" ht="16.5" thickBot="1" x14ac:dyDescent="0.3">
      <c r="A18" s="18" t="s">
        <v>41</v>
      </c>
      <c r="B18" s="13">
        <v>225</v>
      </c>
      <c r="C18" s="8">
        <v>10</v>
      </c>
    </row>
    <row r="19" spans="1:3" ht="16.5" thickBot="1" x14ac:dyDescent="0.3">
      <c r="A19" s="7" t="s">
        <v>23</v>
      </c>
      <c r="B19" s="12">
        <v>225</v>
      </c>
      <c r="C19" s="8">
        <v>10</v>
      </c>
    </row>
    <row r="20" spans="1:3" ht="16.5" thickBot="1" x14ac:dyDescent="0.3">
      <c r="A20" s="7" t="s">
        <v>16</v>
      </c>
      <c r="B20" s="12">
        <v>225</v>
      </c>
      <c r="C20" s="8">
        <v>50</v>
      </c>
    </row>
    <row r="21" spans="1:3" ht="16.5" thickBot="1" x14ac:dyDescent="0.3">
      <c r="A21" s="7" t="s">
        <v>20</v>
      </c>
      <c r="B21" s="12">
        <v>225</v>
      </c>
      <c r="C21" s="8">
        <v>15.9</v>
      </c>
    </row>
    <row r="22" spans="1:3" ht="16.5" thickBot="1" x14ac:dyDescent="0.3">
      <c r="A22" s="4" t="s">
        <v>7</v>
      </c>
      <c r="B22" s="12">
        <v>226</v>
      </c>
      <c r="C22" s="6">
        <f>C24+C26+C27+C25+C23</f>
        <v>102.3</v>
      </c>
    </row>
    <row r="23" spans="1:3" ht="16.5" thickBot="1" x14ac:dyDescent="0.3">
      <c r="A23" s="7" t="s">
        <v>29</v>
      </c>
      <c r="B23" s="13">
        <v>226</v>
      </c>
      <c r="C23" s="8">
        <v>10</v>
      </c>
    </row>
    <row r="24" spans="1:3" ht="35.25" customHeight="1" thickBot="1" x14ac:dyDescent="0.3">
      <c r="A24" s="7" t="s">
        <v>40</v>
      </c>
      <c r="B24" s="13">
        <v>226</v>
      </c>
      <c r="C24" s="8">
        <v>64.599999999999994</v>
      </c>
    </row>
    <row r="25" spans="1:3" ht="36" customHeight="1" thickBot="1" x14ac:dyDescent="0.3">
      <c r="A25" s="7" t="s">
        <v>27</v>
      </c>
      <c r="B25" s="13">
        <v>226</v>
      </c>
      <c r="C25" s="8">
        <v>11</v>
      </c>
    </row>
    <row r="26" spans="1:3" ht="16.5" thickBot="1" x14ac:dyDescent="0.3">
      <c r="A26" s="7" t="s">
        <v>11</v>
      </c>
      <c r="B26" s="13">
        <v>226</v>
      </c>
      <c r="C26" s="8">
        <v>3.5</v>
      </c>
    </row>
    <row r="27" spans="1:3" ht="18.75" customHeight="1" thickBot="1" x14ac:dyDescent="0.3">
      <c r="A27" s="7" t="s">
        <v>24</v>
      </c>
      <c r="B27" s="13">
        <v>226</v>
      </c>
      <c r="C27" s="8">
        <v>13.2</v>
      </c>
    </row>
    <row r="28" spans="1:3" s="11" customFormat="1" ht="16.5" thickBot="1" x14ac:dyDescent="0.3">
      <c r="A28" s="4" t="s">
        <v>10</v>
      </c>
      <c r="B28" s="12">
        <v>290</v>
      </c>
      <c r="C28" s="6">
        <f>C30+C31+C29+C32</f>
        <v>110.5</v>
      </c>
    </row>
    <row r="29" spans="1:3" s="11" customFormat="1" ht="16.5" thickBot="1" x14ac:dyDescent="0.3">
      <c r="A29" s="7" t="s">
        <v>28</v>
      </c>
      <c r="B29" s="13">
        <v>290</v>
      </c>
      <c r="C29" s="8">
        <v>3.5</v>
      </c>
    </row>
    <row r="30" spans="1:3" ht="16.5" thickBot="1" x14ac:dyDescent="0.3">
      <c r="A30" s="7" t="s">
        <v>31</v>
      </c>
      <c r="B30" s="13">
        <v>290</v>
      </c>
      <c r="C30" s="8">
        <v>2</v>
      </c>
    </row>
    <row r="31" spans="1:3" ht="32.25" thickBot="1" x14ac:dyDescent="0.3">
      <c r="A31" s="7" t="s">
        <v>32</v>
      </c>
      <c r="B31" s="13">
        <v>290</v>
      </c>
      <c r="C31" s="8">
        <v>100</v>
      </c>
    </row>
    <row r="32" spans="1:3" ht="16.5" thickBot="1" x14ac:dyDescent="0.3">
      <c r="A32" s="7" t="s">
        <v>42</v>
      </c>
      <c r="B32" s="13">
        <v>290</v>
      </c>
      <c r="C32" s="8">
        <v>5</v>
      </c>
    </row>
    <row r="33" spans="1:3" ht="16.5" thickBot="1" x14ac:dyDescent="0.3">
      <c r="A33" s="4" t="s">
        <v>8</v>
      </c>
      <c r="B33" s="12">
        <v>340</v>
      </c>
      <c r="C33" s="6">
        <f>C34+C35+C36+C37+C38+C39+C40+C41+C42</f>
        <v>167.79999999999998</v>
      </c>
    </row>
    <row r="34" spans="1:3" s="10" customFormat="1" ht="16.5" thickBot="1" x14ac:dyDescent="0.3">
      <c r="A34" s="7" t="s">
        <v>26</v>
      </c>
      <c r="B34" s="13">
        <v>340</v>
      </c>
      <c r="C34" s="8">
        <v>112.5</v>
      </c>
    </row>
    <row r="35" spans="1:3" s="10" customFormat="1" ht="16.5" thickBot="1" x14ac:dyDescent="0.3">
      <c r="A35" s="7" t="s">
        <v>19</v>
      </c>
      <c r="B35" s="13">
        <v>340</v>
      </c>
      <c r="C35" s="8">
        <v>10</v>
      </c>
    </row>
    <row r="36" spans="1:3" s="10" customFormat="1" ht="16.5" thickBot="1" x14ac:dyDescent="0.3">
      <c r="A36" s="7" t="s">
        <v>33</v>
      </c>
      <c r="B36" s="13">
        <v>340</v>
      </c>
      <c r="C36" s="8">
        <v>15</v>
      </c>
    </row>
    <row r="37" spans="1:3" s="10" customFormat="1" ht="16.5" thickBot="1" x14ac:dyDescent="0.3">
      <c r="A37" s="7" t="s">
        <v>21</v>
      </c>
      <c r="B37" s="13">
        <v>340</v>
      </c>
      <c r="C37" s="8">
        <v>0.5</v>
      </c>
    </row>
    <row r="38" spans="1:3" s="10" customFormat="1" ht="16.5" thickBot="1" x14ac:dyDescent="0.3">
      <c r="A38" s="7" t="s">
        <v>13</v>
      </c>
      <c r="B38" s="13">
        <v>340</v>
      </c>
      <c r="C38" s="8">
        <v>3</v>
      </c>
    </row>
    <row r="39" spans="1:3" s="10" customFormat="1" ht="16.5" thickBot="1" x14ac:dyDescent="0.3">
      <c r="A39" s="7" t="s">
        <v>22</v>
      </c>
      <c r="B39" s="13">
        <v>340</v>
      </c>
      <c r="C39" s="8">
        <v>2.7</v>
      </c>
    </row>
    <row r="40" spans="1:3" s="10" customFormat="1" ht="16.5" thickBot="1" x14ac:dyDescent="0.3">
      <c r="A40" s="7" t="s">
        <v>17</v>
      </c>
      <c r="B40" s="13">
        <v>340</v>
      </c>
      <c r="C40" s="8">
        <v>1.6</v>
      </c>
    </row>
    <row r="41" spans="1:3" ht="31.5" customHeight="1" thickBot="1" x14ac:dyDescent="0.3">
      <c r="A41" s="7" t="s">
        <v>34</v>
      </c>
      <c r="B41" s="13">
        <v>340</v>
      </c>
      <c r="C41" s="8">
        <v>12.5</v>
      </c>
    </row>
    <row r="42" spans="1:3" ht="32.25" thickBot="1" x14ac:dyDescent="0.3">
      <c r="A42" s="7" t="s">
        <v>39</v>
      </c>
      <c r="B42" s="13">
        <v>340</v>
      </c>
      <c r="C42" s="8">
        <v>10</v>
      </c>
    </row>
    <row r="43" spans="1:3" ht="16.5" thickBot="1" x14ac:dyDescent="0.3">
      <c r="A43" s="4" t="s">
        <v>9</v>
      </c>
      <c r="B43" s="6"/>
      <c r="C43" s="6">
        <f>C6+C9+C28+C33+C13</f>
        <v>3313.7</v>
      </c>
    </row>
    <row r="44" spans="1:3" ht="15.75" x14ac:dyDescent="0.25">
      <c r="A44" s="2"/>
    </row>
    <row r="45" spans="1:3" ht="15.75" x14ac:dyDescent="0.25">
      <c r="A45" s="2"/>
    </row>
    <row r="46" spans="1:3" ht="15.75" x14ac:dyDescent="0.25">
      <c r="A46" s="2" t="s">
        <v>36</v>
      </c>
      <c r="B46" s="22" t="s">
        <v>44</v>
      </c>
      <c r="C46" s="22"/>
    </row>
    <row r="47" spans="1:3" ht="15.75" x14ac:dyDescent="0.25">
      <c r="A47" s="2"/>
    </row>
  </sheetData>
  <mergeCells count="3">
    <mergeCell ref="A1:C1"/>
    <mergeCell ref="A3:C3"/>
    <mergeCell ref="B46:C46"/>
  </mergeCells>
  <pageMargins left="0.70866141732283472" right="0.70866141732283472" top="0.15748031496062992" bottom="0.15748031496062992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Организация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2020-11-20T04:26:20Z</cp:lastPrinted>
  <dcterms:created xsi:type="dcterms:W3CDTF">2008-11-01T06:02:20Z</dcterms:created>
  <dcterms:modified xsi:type="dcterms:W3CDTF">2020-11-20T04:26:23Z</dcterms:modified>
</cp:coreProperties>
</file>